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o\Desktop\"/>
    </mc:Choice>
  </mc:AlternateContent>
  <xr:revisionPtr revIDLastSave="0" documentId="8_{B3F41DBF-436E-4184-AF68-B8FABD45CAAF}" xr6:coauthVersionLast="47" xr6:coauthVersionMax="47" xr10:uidLastSave="{00000000-0000-0000-0000-000000000000}"/>
  <bookViews>
    <workbookView xWindow="-120" yWindow="-120" windowWidth="29040" windowHeight="15720" xr2:uid="{96A6F387-3C81-4919-89C4-792A2BC34669}"/>
  </bookViews>
  <sheets>
    <sheet name="Compenso CCT" sheetId="2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2" l="1"/>
  <c r="C13" i="2"/>
  <c r="D19" i="2" s="1"/>
  <c r="B19" i="2"/>
  <c r="B20" i="2" s="1"/>
  <c r="F9" i="2"/>
  <c r="F10" i="2" s="1"/>
  <c r="B5" i="2"/>
  <c r="B6" i="2"/>
  <c r="F2" i="2" s="1"/>
  <c r="F3" i="2" s="1"/>
  <c r="C33" i="2" s="1"/>
  <c r="F35" i="2" s="1"/>
  <c r="D39" i="2" s="1"/>
  <c r="C39" i="2" l="1"/>
  <c r="F39" i="2" s="1"/>
  <c r="D42" i="2" s="1"/>
  <c r="D33" i="2"/>
  <c r="C32" i="2"/>
  <c r="C18" i="2"/>
  <c r="E18" i="2" s="1"/>
  <c r="C21" i="2"/>
  <c r="D18" i="2"/>
  <c r="C15" i="2"/>
  <c r="F17" i="2" s="1"/>
  <c r="C19" i="2"/>
  <c r="E19" i="2" s="1"/>
  <c r="D21" i="2"/>
  <c r="D20" i="2"/>
  <c r="C20" i="2"/>
  <c r="E20" i="2" s="1"/>
  <c r="B21" i="2"/>
  <c r="D32" i="2" l="1"/>
  <c r="C38" i="2"/>
  <c r="F34" i="2"/>
  <c r="D38" i="2" s="1"/>
  <c r="F18" i="2"/>
  <c r="F19" i="2" s="1"/>
  <c r="F20" i="2" s="1"/>
  <c r="C22" i="2"/>
  <c r="D22" i="2"/>
  <c r="E21" i="2"/>
  <c r="F21" i="2" s="1"/>
  <c r="B22" i="2"/>
  <c r="F38" i="2" l="1"/>
  <c r="C42" i="2" s="1"/>
  <c r="F42" i="2" s="1"/>
  <c r="E22" i="2"/>
  <c r="F22" i="2" s="1"/>
  <c r="D23" i="2"/>
  <c r="C23" i="2"/>
  <c r="B23" i="2"/>
  <c r="C24" i="2" l="1"/>
  <c r="D24" i="2"/>
  <c r="E23" i="2"/>
  <c r="F23" i="2" s="1"/>
  <c r="B24" i="2"/>
  <c r="E24" i="2" l="1"/>
  <c r="F24" i="2" s="1"/>
  <c r="C25" i="2"/>
  <c r="D25" i="2"/>
  <c r="B25" i="2"/>
  <c r="E25" i="2" l="1"/>
  <c r="F25" i="2" s="1"/>
  <c r="C26" i="2"/>
  <c r="D26" i="2"/>
  <c r="B26" i="2"/>
  <c r="E26" i="2" l="1"/>
  <c r="F26" i="2" s="1"/>
  <c r="D27" i="2"/>
  <c r="C27" i="2"/>
  <c r="B27" i="2"/>
  <c r="C28" i="2" l="1"/>
  <c r="D28" i="2"/>
  <c r="E27" i="2"/>
  <c r="F27" i="2" s="1"/>
  <c r="B28" i="2"/>
  <c r="E28" i="2" l="1"/>
  <c r="F28" i="2" s="1"/>
  <c r="F13" i="2" s="1"/>
  <c r="C34" i="2" s="1"/>
  <c r="D34" i="2" s="1"/>
  <c r="F14" i="2" l="1"/>
  <c r="C35" i="2" s="1"/>
  <c r="D35" i="2" s="1"/>
</calcChain>
</file>

<file path=xl/sharedStrings.xml><?xml version="1.0" encoding="utf-8"?>
<sst xmlns="http://schemas.openxmlformats.org/spreadsheetml/2006/main" count="47" uniqueCount="45">
  <si>
    <t>Parte fissa del compenso
DM Ministero della Giustizia del 17 giugno 2016</t>
  </si>
  <si>
    <t>Valore appalto V</t>
  </si>
  <si>
    <t>CP (componente)</t>
  </si>
  <si>
    <t>CP (Presidente)</t>
  </si>
  <si>
    <t xml:space="preserve">Coefficiente G </t>
  </si>
  <si>
    <t>Coefficiente Q</t>
  </si>
  <si>
    <t>Prestazione di collaudo tecnico-amministrativo ridotta del 60% (in ottemperanza alle Linee guida)</t>
  </si>
  <si>
    <t>Coefficiente P</t>
  </si>
  <si>
    <r>
      <t xml:space="preserve">Parte variabile del compenso determinazioni o pareri a prevalente carattere tecnico
DM Ministero della Giustizia del 17 giugno 2016
</t>
    </r>
    <r>
      <rPr>
        <b/>
        <i/>
        <sz val="14"/>
        <color theme="1"/>
        <rFont val="Calibri"/>
        <family val="2"/>
        <scheme val="minor"/>
      </rPr>
      <t>(non si procede al calcolo delle spese forfettarie)</t>
    </r>
  </si>
  <si>
    <r>
      <t>CV</t>
    </r>
    <r>
      <rPr>
        <b/>
        <vertAlign val="subscript"/>
        <sz val="14"/>
        <rFont val="Calibri"/>
        <family val="2"/>
        <scheme val="minor"/>
      </rPr>
      <t>tecnico</t>
    </r>
  </si>
  <si>
    <t>Tariffa oraria massima</t>
  </si>
  <si>
    <t>Numero ore</t>
  </si>
  <si>
    <r>
      <t>CV</t>
    </r>
    <r>
      <rPr>
        <b/>
        <vertAlign val="subscript"/>
        <sz val="14"/>
        <color rgb="FF000000"/>
        <rFont val="Calibri"/>
      </rPr>
      <t>tecnico</t>
    </r>
    <r>
      <rPr>
        <b/>
        <sz val="14"/>
        <color rgb="FF000000"/>
        <rFont val="Calibri"/>
      </rPr>
      <t xml:space="preserve"> (Componente)</t>
    </r>
  </si>
  <si>
    <t>Percentuale di incremento</t>
  </si>
  <si>
    <r>
      <t>CV</t>
    </r>
    <r>
      <rPr>
        <b/>
        <vertAlign val="subscript"/>
        <sz val="14"/>
        <color rgb="FF000000"/>
        <rFont val="Calibri"/>
      </rPr>
      <t>tecnico</t>
    </r>
    <r>
      <rPr>
        <b/>
        <sz val="14"/>
        <color rgb="FF000000"/>
        <rFont val="Calibri"/>
      </rPr>
      <t xml:space="preserve"> (Presidente)</t>
    </r>
  </si>
  <si>
    <r>
      <t xml:space="preserve">Parte variabile del compenso per determinazioni o pareri a prevalente carattere giuridico
DM Ministero della Giustizia n. 55 del 10 marzo 2014 (Capo IV)
DM Ministero della Giustizia n. 37 dell'8 marzo 2018
</t>
    </r>
    <r>
      <rPr>
        <b/>
        <i/>
        <sz val="14"/>
        <color theme="1"/>
        <rFont val="Calibri"/>
        <family val="2"/>
        <scheme val="minor"/>
      </rPr>
      <t>(non si procede al calcolo delle spese forfettarie)</t>
    </r>
  </si>
  <si>
    <r>
      <t>CV</t>
    </r>
    <r>
      <rPr>
        <b/>
        <vertAlign val="subscript"/>
        <sz val="14"/>
        <rFont val="Calibri"/>
        <family val="2"/>
        <scheme val="minor"/>
      </rPr>
      <t>giuridico</t>
    </r>
  </si>
  <si>
    <t>Valore dell'affare = Valore appalto</t>
  </si>
  <si>
    <r>
      <rPr>
        <b/>
        <sz val="14"/>
        <color rgb="FF000000"/>
        <rFont val="Calibri"/>
      </rPr>
      <t>CV</t>
    </r>
    <r>
      <rPr>
        <b/>
        <vertAlign val="subscript"/>
        <sz val="14"/>
        <color rgb="FF000000"/>
        <rFont val="Calibri"/>
      </rPr>
      <t>giuridico</t>
    </r>
    <r>
      <rPr>
        <b/>
        <sz val="14"/>
        <color rgb="FF000000"/>
        <rFont val="Calibri"/>
      </rPr>
      <t xml:space="preserve"> (Componente)</t>
    </r>
  </si>
  <si>
    <r>
      <rPr>
        <b/>
        <sz val="14"/>
        <color rgb="FF000000"/>
        <rFont val="Calibri"/>
      </rPr>
      <t>CV</t>
    </r>
    <r>
      <rPr>
        <b/>
        <vertAlign val="subscript"/>
        <sz val="14"/>
        <color rgb="FF000000"/>
        <rFont val="Calibri"/>
      </rPr>
      <t>giuridico</t>
    </r>
    <r>
      <rPr>
        <b/>
        <sz val="14"/>
        <color rgb="FF000000"/>
        <rFont val="Calibri"/>
      </rPr>
      <t xml:space="preserve"> (Presidente)</t>
    </r>
  </si>
  <si>
    <t>Compenso fino 520.000,00 €</t>
  </si>
  <si>
    <r>
      <t>CV</t>
    </r>
    <r>
      <rPr>
        <b/>
        <vertAlign val="subscript"/>
        <sz val="10"/>
        <rFont val="Calibri"/>
        <family val="2"/>
        <scheme val="minor"/>
      </rPr>
      <t>giuridico</t>
    </r>
  </si>
  <si>
    <t xml:space="preserve">SCAGLIONI AFFARE FINO A </t>
  </si>
  <si>
    <t>IMPORTO SCAGLIONE</t>
  </si>
  <si>
    <t>MAGGIORAZIONI</t>
  </si>
  <si>
    <t/>
  </si>
  <si>
    <t>Quadro di riepilogo e verifica limiti</t>
  </si>
  <si>
    <t>Numero componenti</t>
  </si>
  <si>
    <t>Compenso (parte fissa) Componente</t>
  </si>
  <si>
    <t>Compenso (parte fissa) Presidente</t>
  </si>
  <si>
    <t>Limite compenso parte fissa
(art. 1, comma 5, allegato V.2 al D. Lgs. 36/2023)</t>
  </si>
  <si>
    <t>Compenso complessivo Componente (parte fissa + parti variabili)</t>
  </si>
  <si>
    <t>Compenso complessivo Presidente (parte fissa + parti variabili)</t>
  </si>
  <si>
    <t>Compenso per Componente</t>
  </si>
  <si>
    <t>Parte fissa</t>
  </si>
  <si>
    <t>Parte variabile</t>
  </si>
  <si>
    <t>Totale</t>
  </si>
  <si>
    <t>Compenso per Presidente</t>
  </si>
  <si>
    <t>Somma da accantonare nel QE Stazione appaltante</t>
  </si>
  <si>
    <t>Limite compenso complessivo Componente (3 * parte fissa)</t>
  </si>
  <si>
    <t>Limite compenso complessivo Presidente (3 * parte fissa)</t>
  </si>
  <si>
    <r>
      <t>P = 0,03 + 10 / V</t>
    </r>
    <r>
      <rPr>
        <b/>
        <vertAlign val="superscript"/>
        <sz val="12"/>
        <color theme="1"/>
        <rFont val="Calibri"/>
        <family val="2"/>
        <scheme val="minor"/>
      </rPr>
      <t>0,4</t>
    </r>
  </si>
  <si>
    <t>Tabella Z-1 allegata al DM  ---&gt; Coefficiente G individuato per la categoria "IA.04-Impianti elettrici e speciali a servizio delle costruzioni - Singole apparecchiature per laboratori e impianti pilota-Impianti di tipo complesso"</t>
  </si>
  <si>
    <t>Componenti (100%)</t>
  </si>
  <si>
    <t>Presidente (50%)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</si>
</sst>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00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vertAlign val="subscript"/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</font>
    <font>
      <b/>
      <vertAlign val="subscript"/>
      <sz val="14"/>
      <color rgb="FF000000"/>
      <name val="Calibri"/>
    </font>
    <font>
      <b/>
      <sz val="14"/>
      <color rgb="FF000000"/>
      <name val="Calibri"/>
      <family val="2"/>
    </font>
    <font>
      <b/>
      <i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5" fillId="0" borderId="1" xfId="0" applyFont="1" applyBorder="1" applyAlignment="1" applyProtection="1">
      <alignment horizontal="center" vertical="center"/>
      <protection hidden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quotePrefix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 applyProtection="1">
      <alignment horizontal="center" vertical="center"/>
      <protection hidden="1"/>
    </xf>
    <xf numFmtId="164" fontId="6" fillId="0" borderId="1" xfId="0" applyNumberFormat="1" applyFont="1" applyBorder="1" applyAlignment="1" applyProtection="1">
      <alignment horizontal="center" vertical="center"/>
      <protection hidden="1"/>
    </xf>
    <xf numFmtId="10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165" fontId="3" fillId="3" borderId="7" xfId="0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right" vertical="center"/>
    </xf>
    <xf numFmtId="0" fontId="11" fillId="3" borderId="5" xfId="0" applyFont="1" applyFill="1" applyBorder="1" applyAlignment="1">
      <alignment horizontal="right" vertical="center"/>
    </xf>
    <xf numFmtId="165" fontId="3" fillId="5" borderId="7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 applyProtection="1">
      <alignment horizontal="center" vertical="center" wrapText="1" shrinkToFit="1"/>
      <protection locked="0"/>
    </xf>
    <xf numFmtId="164" fontId="3" fillId="4" borderId="12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3" fillId="5" borderId="7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/>
    </xf>
    <xf numFmtId="10" fontId="3" fillId="5" borderId="7" xfId="0" applyNumberFormat="1" applyFont="1" applyFill="1" applyBorder="1" applyAlignment="1">
      <alignment horizontal="center"/>
    </xf>
    <xf numFmtId="164" fontId="3" fillId="4" borderId="11" xfId="0" applyNumberFormat="1" applyFont="1" applyFill="1" applyBorder="1" applyAlignment="1">
      <alignment horizontal="center" vertical="center"/>
    </xf>
    <xf numFmtId="164" fontId="2" fillId="5" borderId="7" xfId="0" applyNumberFormat="1" applyFont="1" applyFill="1" applyBorder="1"/>
    <xf numFmtId="3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164" fontId="2" fillId="5" borderId="10" xfId="0" applyNumberFormat="1" applyFont="1" applyFill="1" applyBorder="1"/>
    <xf numFmtId="164" fontId="0" fillId="0" borderId="0" xfId="0" applyNumberFormat="1"/>
    <xf numFmtId="164" fontId="1" fillId="0" borderId="0" xfId="0" applyNumberFormat="1" applyFont="1"/>
    <xf numFmtId="164" fontId="2" fillId="6" borderId="10" xfId="0" applyNumberFormat="1" applyFont="1" applyFill="1" applyBorder="1"/>
    <xf numFmtId="0" fontId="0" fillId="0" borderId="0" xfId="0" applyAlignment="1">
      <alignment horizontal="right"/>
    </xf>
    <xf numFmtId="164" fontId="13" fillId="5" borderId="10" xfId="0" applyNumberFormat="1" applyFont="1" applyFill="1" applyBorder="1"/>
    <xf numFmtId="164" fontId="3" fillId="6" borderId="10" xfId="0" applyNumberFormat="1" applyFont="1" applyFill="1" applyBorder="1"/>
    <xf numFmtId="0" fontId="3" fillId="3" borderId="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3" borderId="8" xfId="0" applyFont="1" applyFill="1" applyBorder="1" applyAlignment="1">
      <alignment horizontal="right" vertical="center"/>
    </xf>
    <xf numFmtId="0" fontId="3" fillId="3" borderId="15" xfId="0" applyFont="1" applyFill="1" applyBorder="1" applyAlignment="1">
      <alignment horizontal="right" vertical="center"/>
    </xf>
    <xf numFmtId="0" fontId="0" fillId="0" borderId="13" xfId="0" applyBorder="1"/>
    <xf numFmtId="0" fontId="0" fillId="0" borderId="14" xfId="0" applyBorder="1"/>
    <xf numFmtId="0" fontId="1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/>
    <xf numFmtId="0" fontId="3" fillId="3" borderId="6" xfId="0" applyFont="1" applyFill="1" applyBorder="1"/>
    <xf numFmtId="164" fontId="3" fillId="2" borderId="6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6" xfId="0" applyFont="1" applyBorder="1" applyProtection="1">
      <protection locked="0"/>
    </xf>
    <xf numFmtId="0" fontId="3" fillId="3" borderId="6" xfId="0" applyFont="1" applyFill="1" applyBorder="1" applyAlignment="1" applyProtection="1">
      <alignment horizontal="center" vertical="center"/>
      <protection hidden="1"/>
    </xf>
    <xf numFmtId="0" fontId="3" fillId="3" borderId="11" xfId="0" applyFont="1" applyFill="1" applyBorder="1" applyAlignment="1" applyProtection="1">
      <alignment horizontal="center" vertical="center" wrapText="1"/>
      <protection hidden="1"/>
    </xf>
    <xf numFmtId="0" fontId="3" fillId="3" borderId="12" xfId="0" applyFont="1" applyFill="1" applyBorder="1" applyAlignment="1">
      <alignment wrapText="1"/>
    </xf>
    <xf numFmtId="164" fontId="6" fillId="0" borderId="4" xfId="0" applyNumberFormat="1" applyFont="1" applyBorder="1" applyAlignment="1" applyProtection="1">
      <alignment horizontal="center" vertical="center" wrapText="1" shrinkToFit="1"/>
      <protection hidden="1"/>
    </xf>
    <xf numFmtId="0" fontId="6" fillId="0" borderId="4" xfId="0" applyFont="1" applyBorder="1" applyAlignment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  <protection hidden="1"/>
    </xf>
    <xf numFmtId="0" fontId="8" fillId="3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/>
    </xf>
    <xf numFmtId="164" fontId="3" fillId="5" borderId="15" xfId="0" applyNumberFormat="1" applyFont="1" applyFill="1" applyBorder="1" applyAlignment="1">
      <alignment horizontal="center" vertical="center" wrapText="1" shrinkToFit="1"/>
    </xf>
    <xf numFmtId="0" fontId="0" fillId="5" borderId="16" xfId="0" applyFill="1" applyBorder="1"/>
    <xf numFmtId="0" fontId="9" fillId="3" borderId="8" xfId="0" applyFont="1" applyFill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164" fontId="13" fillId="5" borderId="11" xfId="0" applyNumberFormat="1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0" xfId="0" applyBorder="1" applyAlignment="1">
      <alignment horizontal="right"/>
    </xf>
    <xf numFmtId="0" fontId="3" fillId="3" borderId="1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0" fillId="0" borderId="14" xfId="0" applyBorder="1" applyAlignment="1">
      <alignment horizontal="right"/>
    </xf>
  </cellXfs>
  <cellStyles count="1">
    <cellStyle name="Normale" xfId="0" builtinId="0"/>
  </cellStyles>
  <dxfs count="5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C8E8-50D6-4863-B488-11C9C04774DB}">
  <dimension ref="A1:F44"/>
  <sheetViews>
    <sheetView tabSelected="1" zoomScaleNormal="100" workbookViewId="0">
      <selection activeCell="A12" sqref="A12:F12"/>
    </sheetView>
  </sheetViews>
  <sheetFormatPr defaultRowHeight="18.75" x14ac:dyDescent="0.3"/>
  <cols>
    <col min="1" max="1" width="55.140625" style="1" customWidth="1"/>
    <col min="2" max="2" width="38.140625" style="1" customWidth="1"/>
    <col min="3" max="3" width="33.7109375" style="1" customWidth="1"/>
    <col min="4" max="4" width="32.7109375" style="1" customWidth="1"/>
    <col min="5" max="5" width="70.7109375" customWidth="1"/>
    <col min="6" max="6" width="17.85546875" customWidth="1"/>
  </cols>
  <sheetData>
    <row r="1" spans="1:6" ht="80.099999999999994" customHeight="1" thickBot="1" x14ac:dyDescent="0.3">
      <c r="A1" s="33" t="s">
        <v>0</v>
      </c>
      <c r="B1" s="36"/>
      <c r="C1" s="36"/>
      <c r="D1" s="36"/>
      <c r="E1" s="37"/>
      <c r="F1" s="38"/>
    </row>
    <row r="2" spans="1:6" x14ac:dyDescent="0.25">
      <c r="A2" s="31" t="s">
        <v>1</v>
      </c>
      <c r="B2" s="47">
        <v>1000000</v>
      </c>
      <c r="C2" s="39" t="s">
        <v>2</v>
      </c>
      <c r="D2" s="37"/>
      <c r="E2" s="38"/>
      <c r="F2" s="16">
        <f>B2*B4*B5*B6</f>
        <v>2904.1258295025482</v>
      </c>
    </row>
    <row r="3" spans="1:6" ht="19.5" thickBot="1" x14ac:dyDescent="0.3">
      <c r="A3" s="46"/>
      <c r="B3" s="48"/>
      <c r="C3" s="40" t="s">
        <v>3</v>
      </c>
      <c r="D3" s="41"/>
      <c r="E3" s="42"/>
      <c r="F3" s="21">
        <f>+F2*1.1</f>
        <v>3194.5384124528032</v>
      </c>
    </row>
    <row r="4" spans="1:6" ht="45.75" customHeight="1" thickBot="1" x14ac:dyDescent="0.3">
      <c r="A4" s="17" t="s">
        <v>4</v>
      </c>
      <c r="B4" s="14">
        <v>1.3</v>
      </c>
      <c r="C4" s="43" t="s">
        <v>42</v>
      </c>
      <c r="D4" s="44"/>
      <c r="E4" s="44"/>
      <c r="F4" s="45"/>
    </row>
    <row r="5" spans="1:6" ht="45.75" customHeight="1" thickBot="1" x14ac:dyDescent="0.3">
      <c r="A5" s="17" t="s">
        <v>5</v>
      </c>
      <c r="B5" s="14">
        <f>0.08*0.4</f>
        <v>3.2000000000000001E-2</v>
      </c>
      <c r="C5" s="43" t="s">
        <v>6</v>
      </c>
      <c r="D5" s="44"/>
      <c r="E5" s="44"/>
      <c r="F5" s="45"/>
    </row>
    <row r="6" spans="1:6" ht="45.75" customHeight="1" thickBot="1" x14ac:dyDescent="0.3">
      <c r="A6" s="17" t="s">
        <v>7</v>
      </c>
      <c r="B6" s="11">
        <f>0.03+10/B2^0.4</f>
        <v>6.9810717055349719E-2</v>
      </c>
      <c r="C6" s="43" t="s">
        <v>41</v>
      </c>
      <c r="D6" s="44"/>
      <c r="E6" s="44"/>
      <c r="F6" s="45"/>
    </row>
    <row r="7" spans="1:6" ht="15.75" thickBot="1" x14ac:dyDescent="0.3">
      <c r="A7"/>
      <c r="B7"/>
      <c r="C7"/>
      <c r="D7"/>
    </row>
    <row r="8" spans="1:6" ht="80.099999999999994" customHeight="1" thickBot="1" x14ac:dyDescent="0.3">
      <c r="A8" s="33" t="s">
        <v>8</v>
      </c>
      <c r="B8" s="34"/>
      <c r="C8" s="34"/>
      <c r="D8" s="34"/>
      <c r="E8" s="34"/>
      <c r="F8" s="35"/>
    </row>
    <row r="9" spans="1:6" ht="21" thickBot="1" x14ac:dyDescent="0.3">
      <c r="A9" s="31" t="s">
        <v>9</v>
      </c>
      <c r="B9" s="17" t="s">
        <v>10</v>
      </c>
      <c r="C9" s="18">
        <v>75</v>
      </c>
      <c r="D9" s="17" t="s">
        <v>11</v>
      </c>
      <c r="E9" s="12" t="s">
        <v>12</v>
      </c>
      <c r="F9" s="10">
        <f>(C9*(1+C10))*D10</f>
        <v>750</v>
      </c>
    </row>
    <row r="10" spans="1:6" ht="21" thickBot="1" x14ac:dyDescent="0.35">
      <c r="A10" s="32"/>
      <c r="B10" s="19" t="s">
        <v>13</v>
      </c>
      <c r="C10" s="20">
        <v>0.25</v>
      </c>
      <c r="D10" s="15">
        <v>8</v>
      </c>
      <c r="E10" s="13" t="s">
        <v>14</v>
      </c>
      <c r="F10" s="10">
        <f>+F9*1.1</f>
        <v>825.00000000000011</v>
      </c>
    </row>
    <row r="11" spans="1:6" ht="15.75" thickBot="1" x14ac:dyDescent="0.3">
      <c r="A11"/>
      <c r="B11"/>
      <c r="C11"/>
      <c r="D11"/>
    </row>
    <row r="12" spans="1:6" ht="80.099999999999994" customHeight="1" thickBot="1" x14ac:dyDescent="0.3">
      <c r="A12" s="33" t="s">
        <v>15</v>
      </c>
      <c r="B12" s="34"/>
      <c r="C12" s="34"/>
      <c r="D12" s="34"/>
      <c r="E12" s="34"/>
      <c r="F12" s="35"/>
    </row>
    <row r="13" spans="1:6" ht="21" thickBot="1" x14ac:dyDescent="0.3">
      <c r="A13" s="49" t="s">
        <v>16</v>
      </c>
      <c r="B13" s="50" t="s">
        <v>17</v>
      </c>
      <c r="C13" s="58">
        <f>B2</f>
        <v>1000000</v>
      </c>
      <c r="D13" s="60" t="s">
        <v>18</v>
      </c>
      <c r="E13" s="61"/>
      <c r="F13" s="10">
        <f>+MAX(F17:F28)</f>
        <v>7631</v>
      </c>
    </row>
    <row r="14" spans="1:6" ht="21" thickBot="1" x14ac:dyDescent="0.3">
      <c r="A14" s="32"/>
      <c r="B14" s="51"/>
      <c r="C14" s="59"/>
      <c r="D14" s="60" t="s">
        <v>19</v>
      </c>
      <c r="E14" s="61"/>
      <c r="F14" s="10">
        <f>+F13*1.1</f>
        <v>8394.1</v>
      </c>
    </row>
    <row r="15" spans="1:6" hidden="1" x14ac:dyDescent="0.3">
      <c r="B15" s="9" t="s">
        <v>20</v>
      </c>
      <c r="C15" s="52">
        <f>+IF(C13=0,0,IF(C13&lt;=1100,270,IF(C13&lt;=5200,1215,IF(C13&lt;=26000,1890,IF(C13&lt;=52000,2295,IF(C13&lt;=260000,4320,IF(C13&lt;=520000,5870,5870)))))))</f>
        <v>5870</v>
      </c>
      <c r="D15" s="53"/>
      <c r="E15" s="53"/>
      <c r="F15" s="54" t="s">
        <v>21</v>
      </c>
    </row>
    <row r="16" spans="1:6" hidden="1" x14ac:dyDescent="0.3">
      <c r="B16" s="2" t="s">
        <v>22</v>
      </c>
      <c r="C16" s="56" t="s">
        <v>23</v>
      </c>
      <c r="D16" s="57"/>
      <c r="E16" s="2" t="s">
        <v>24</v>
      </c>
      <c r="F16" s="55"/>
    </row>
    <row r="17" spans="1:6" hidden="1" x14ac:dyDescent="0.3">
      <c r="B17" s="3">
        <v>520000</v>
      </c>
      <c r="C17" s="4" t="s">
        <v>25</v>
      </c>
      <c r="D17" s="5"/>
      <c r="E17" s="6"/>
      <c r="F17" s="7">
        <f>+IF(C15&lt;B17,+C15,"- - - - -")</f>
        <v>5870</v>
      </c>
    </row>
    <row r="18" spans="1:6" hidden="1" x14ac:dyDescent="0.3">
      <c r="B18" s="3">
        <v>1000000</v>
      </c>
      <c r="C18" s="3">
        <f>IF(($C$13-B17)&lt;0,0,IF(B18&gt;$C$13,$C$13-B17,+B18-B17))</f>
        <v>480000</v>
      </c>
      <c r="D18" s="3">
        <f>+IF($C$13-B17&lt;0,0,$C$13-B17-480000)</f>
        <v>0</v>
      </c>
      <c r="E18" s="8">
        <f t="shared" ref="E18:E28" si="0">+C18/(B18-B17)*30%</f>
        <v>0.3</v>
      </c>
      <c r="F18" s="7">
        <f>IF(E18=0,0,+$F17+$F17*E18)</f>
        <v>7631</v>
      </c>
    </row>
    <row r="19" spans="1:6" hidden="1" x14ac:dyDescent="0.3">
      <c r="B19" s="3">
        <f>+B18*2</f>
        <v>2000000</v>
      </c>
      <c r="C19" s="3">
        <f t="shared" ref="C19:C28" si="1">IF(($C$13-B18)&lt;0,0,IF(B19&gt;$C$13,$C$13-B18,+B19-B18))</f>
        <v>0</v>
      </c>
      <c r="D19" s="3">
        <f t="shared" ref="D19:D28" si="2">+IF($C$13-B18&lt;0,0,$C$13-B18-480000)</f>
        <v>-480000</v>
      </c>
      <c r="E19" s="8">
        <f t="shared" si="0"/>
        <v>0</v>
      </c>
      <c r="F19" s="7">
        <f t="shared" ref="F19:F28" si="3">IF(E19=0,0,+$F18+$F18*E19)</f>
        <v>0</v>
      </c>
    </row>
    <row r="20" spans="1:6" hidden="1" x14ac:dyDescent="0.3">
      <c r="B20" s="3">
        <f>+B19*2</f>
        <v>4000000</v>
      </c>
      <c r="C20" s="3">
        <f t="shared" si="1"/>
        <v>0</v>
      </c>
      <c r="D20" s="3">
        <f t="shared" si="2"/>
        <v>0</v>
      </c>
      <c r="E20" s="8">
        <f t="shared" si="0"/>
        <v>0</v>
      </c>
      <c r="F20" s="7">
        <f t="shared" si="3"/>
        <v>0</v>
      </c>
    </row>
    <row r="21" spans="1:6" hidden="1" x14ac:dyDescent="0.3">
      <c r="B21" s="3">
        <f>+B20*2</f>
        <v>8000000</v>
      </c>
      <c r="C21" s="3">
        <f t="shared" si="1"/>
        <v>0</v>
      </c>
      <c r="D21" s="3">
        <f t="shared" si="2"/>
        <v>0</v>
      </c>
      <c r="E21" s="8">
        <f t="shared" si="0"/>
        <v>0</v>
      </c>
      <c r="F21" s="7">
        <f t="shared" si="3"/>
        <v>0</v>
      </c>
    </row>
    <row r="22" spans="1:6" hidden="1" x14ac:dyDescent="0.3">
      <c r="B22" s="3">
        <f t="shared" ref="B22:B28" si="4">+B21*2</f>
        <v>16000000</v>
      </c>
      <c r="C22" s="3">
        <f t="shared" si="1"/>
        <v>0</v>
      </c>
      <c r="D22" s="3">
        <f t="shared" si="2"/>
        <v>0</v>
      </c>
      <c r="E22" s="8">
        <f t="shared" si="0"/>
        <v>0</v>
      </c>
      <c r="F22" s="7">
        <f t="shared" si="3"/>
        <v>0</v>
      </c>
    </row>
    <row r="23" spans="1:6" hidden="1" x14ac:dyDescent="0.3">
      <c r="B23" s="3">
        <f t="shared" si="4"/>
        <v>32000000</v>
      </c>
      <c r="C23" s="3">
        <f t="shared" si="1"/>
        <v>0</v>
      </c>
      <c r="D23" s="3">
        <f t="shared" si="2"/>
        <v>0</v>
      </c>
      <c r="E23" s="8">
        <f t="shared" si="0"/>
        <v>0</v>
      </c>
      <c r="F23" s="7">
        <f t="shared" si="3"/>
        <v>0</v>
      </c>
    </row>
    <row r="24" spans="1:6" hidden="1" x14ac:dyDescent="0.3">
      <c r="B24" s="3">
        <f t="shared" si="4"/>
        <v>64000000</v>
      </c>
      <c r="C24" s="3">
        <f t="shared" si="1"/>
        <v>0</v>
      </c>
      <c r="D24" s="3">
        <f t="shared" si="2"/>
        <v>0</v>
      </c>
      <c r="E24" s="8">
        <f t="shared" si="0"/>
        <v>0</v>
      </c>
      <c r="F24" s="7">
        <f t="shared" si="3"/>
        <v>0</v>
      </c>
    </row>
    <row r="25" spans="1:6" hidden="1" x14ac:dyDescent="0.3">
      <c r="B25" s="3">
        <f t="shared" si="4"/>
        <v>128000000</v>
      </c>
      <c r="C25" s="3">
        <f t="shared" si="1"/>
        <v>0</v>
      </c>
      <c r="D25" s="3">
        <f t="shared" si="2"/>
        <v>0</v>
      </c>
      <c r="E25" s="8">
        <f t="shared" si="0"/>
        <v>0</v>
      </c>
      <c r="F25" s="7">
        <f t="shared" si="3"/>
        <v>0</v>
      </c>
    </row>
    <row r="26" spans="1:6" hidden="1" x14ac:dyDescent="0.3">
      <c r="B26" s="3">
        <f t="shared" si="4"/>
        <v>256000000</v>
      </c>
      <c r="C26" s="3">
        <f t="shared" si="1"/>
        <v>0</v>
      </c>
      <c r="D26" s="3">
        <f t="shared" si="2"/>
        <v>0</v>
      </c>
      <c r="E26" s="8">
        <f t="shared" si="0"/>
        <v>0</v>
      </c>
      <c r="F26" s="7">
        <f t="shared" si="3"/>
        <v>0</v>
      </c>
    </row>
    <row r="27" spans="1:6" hidden="1" x14ac:dyDescent="0.3">
      <c r="B27" s="3">
        <f t="shared" si="4"/>
        <v>512000000</v>
      </c>
      <c r="C27" s="3">
        <f t="shared" si="1"/>
        <v>0</v>
      </c>
      <c r="D27" s="3">
        <f t="shared" si="2"/>
        <v>0</v>
      </c>
      <c r="E27" s="8">
        <f t="shared" si="0"/>
        <v>0</v>
      </c>
      <c r="F27" s="7">
        <f t="shared" si="3"/>
        <v>0</v>
      </c>
    </row>
    <row r="28" spans="1:6" hidden="1" x14ac:dyDescent="0.3">
      <c r="B28" s="3">
        <f t="shared" si="4"/>
        <v>1024000000</v>
      </c>
      <c r="C28" s="3">
        <f t="shared" si="1"/>
        <v>0</v>
      </c>
      <c r="D28" s="3">
        <f t="shared" si="2"/>
        <v>0</v>
      </c>
      <c r="E28" s="8">
        <f t="shared" si="0"/>
        <v>0</v>
      </c>
      <c r="F28" s="7">
        <f t="shared" si="3"/>
        <v>0</v>
      </c>
    </row>
    <row r="29" spans="1:6" ht="19.5" thickBot="1" x14ac:dyDescent="0.35"/>
    <row r="30" spans="1:6" ht="80.099999999999994" customHeight="1" thickBot="1" x14ac:dyDescent="0.3">
      <c r="A30" s="33" t="s">
        <v>26</v>
      </c>
      <c r="B30" s="34"/>
      <c r="C30" s="34"/>
      <c r="D30" s="34"/>
      <c r="E30" s="34"/>
      <c r="F30" s="35"/>
    </row>
    <row r="31" spans="1:6" ht="19.5" thickBot="1" x14ac:dyDescent="0.35">
      <c r="A31" s="66" t="s">
        <v>27</v>
      </c>
      <c r="B31" s="42"/>
      <c r="C31" s="23">
        <v>3</v>
      </c>
    </row>
    <row r="32" spans="1:6" ht="19.5" thickBot="1" x14ac:dyDescent="0.35">
      <c r="A32" s="40" t="s">
        <v>28</v>
      </c>
      <c r="B32" s="67"/>
      <c r="C32" s="24">
        <f>F2</f>
        <v>2904.1258295025482</v>
      </c>
      <c r="D32" s="17" t="str">
        <f>IF(C32&lt;=F32,"&lt;--- Entro il limite","LIMITE SUPERATO")</f>
        <v>&lt;--- Entro il limite</v>
      </c>
      <c r="E32" s="65" t="s">
        <v>30</v>
      </c>
      <c r="F32" s="62">
        <f>IF(C31=3,0.5*B2/100,0.8*B2/100)</f>
        <v>5000</v>
      </c>
    </row>
    <row r="33" spans="1:6" ht="19.5" thickBot="1" x14ac:dyDescent="0.35">
      <c r="A33" s="40" t="s">
        <v>29</v>
      </c>
      <c r="B33" s="67"/>
      <c r="C33" s="22">
        <f>F3</f>
        <v>3194.5384124528032</v>
      </c>
      <c r="D33" s="17" t="str">
        <f>IF(C33&lt;=F32,"&lt;--- Entro il limite","LIMITE SUPERATO")</f>
        <v>&lt;--- Entro il limite</v>
      </c>
      <c r="E33" s="51"/>
      <c r="F33" s="63"/>
    </row>
    <row r="34" spans="1:6" ht="19.5" thickBot="1" x14ac:dyDescent="0.35">
      <c r="A34" s="39" t="s">
        <v>31</v>
      </c>
      <c r="B34" s="64"/>
      <c r="C34" s="24">
        <f>F2+F9+F13</f>
        <v>11285.125829502547</v>
      </c>
      <c r="D34" s="17" t="str">
        <f>IF(C34&lt;=F34,"&lt;--- Entro il limite","LIMITE SUPERATO")</f>
        <v>LIMITE SUPERATO</v>
      </c>
      <c r="E34" s="17" t="s">
        <v>39</v>
      </c>
      <c r="F34" s="29">
        <f>3*C32</f>
        <v>8712.3774885076455</v>
      </c>
    </row>
    <row r="35" spans="1:6" ht="19.5" thickBot="1" x14ac:dyDescent="0.35">
      <c r="A35" s="39" t="s">
        <v>32</v>
      </c>
      <c r="B35" s="64"/>
      <c r="C35" s="24">
        <f>F3+F10+F14</f>
        <v>12413.638412452803</v>
      </c>
      <c r="D35" s="17" t="str">
        <f>IF(C35&lt;=F35,"&lt;--- Entro il limite","LIMITE SUPERATO")</f>
        <v>LIMITE SUPERATO</v>
      </c>
      <c r="E35" s="17" t="s">
        <v>40</v>
      </c>
      <c r="F35" s="29">
        <f>3*C33</f>
        <v>9583.61523735841</v>
      </c>
    </row>
    <row r="36" spans="1:6" ht="15.75" thickBot="1" x14ac:dyDescent="0.3">
      <c r="A36"/>
      <c r="B36"/>
      <c r="C36"/>
      <c r="D36"/>
    </row>
    <row r="37" spans="1:6" ht="19.5" thickBot="1" x14ac:dyDescent="0.3">
      <c r="A37"/>
      <c r="B37"/>
      <c r="C37" s="17" t="s">
        <v>34</v>
      </c>
      <c r="D37" s="17" t="s">
        <v>35</v>
      </c>
    </row>
    <row r="38" spans="1:6" ht="19.5" thickBot="1" x14ac:dyDescent="0.35">
      <c r="A38" s="39" t="s">
        <v>33</v>
      </c>
      <c r="B38" s="64"/>
      <c r="C38" s="27">
        <f>C32</f>
        <v>2904.1258295025482</v>
      </c>
      <c r="D38" s="27">
        <f>F34-C32</f>
        <v>5808.2516590050973</v>
      </c>
      <c r="E38" s="17" t="s">
        <v>36</v>
      </c>
      <c r="F38" s="30">
        <f>C38+D38</f>
        <v>8712.3774885076455</v>
      </c>
    </row>
    <row r="39" spans="1:6" ht="19.5" thickBot="1" x14ac:dyDescent="0.35">
      <c r="A39" s="39" t="s">
        <v>37</v>
      </c>
      <c r="B39" s="64"/>
      <c r="C39" s="27">
        <f>C33</f>
        <v>3194.5384124528032</v>
      </c>
      <c r="D39" s="27">
        <f>F35-C33</f>
        <v>6389.0768249056073</v>
      </c>
      <c r="E39" s="17" t="s">
        <v>36</v>
      </c>
      <c r="F39" s="30">
        <f>C39+D39</f>
        <v>9583.61523735841</v>
      </c>
    </row>
    <row r="40" spans="1:6" ht="19.5" thickBot="1" x14ac:dyDescent="0.35">
      <c r="B40" s="28"/>
      <c r="E40" s="1"/>
      <c r="F40" s="1"/>
    </row>
    <row r="41" spans="1:6" ht="19.5" thickBot="1" x14ac:dyDescent="0.35">
      <c r="C41" s="17" t="s">
        <v>43</v>
      </c>
      <c r="D41" s="17" t="s">
        <v>44</v>
      </c>
    </row>
    <row r="42" spans="1:6" ht="19.5" thickBot="1" x14ac:dyDescent="0.35">
      <c r="A42" s="39" t="s">
        <v>38</v>
      </c>
      <c r="B42" s="64"/>
      <c r="C42" s="27">
        <f>IF(C31=3,F38,2*F38)</f>
        <v>8712.3774885076455</v>
      </c>
      <c r="D42" s="27">
        <f>F39/2</f>
        <v>4791.807618679205</v>
      </c>
      <c r="E42" s="17" t="s">
        <v>36</v>
      </c>
      <c r="F42" s="30">
        <f>C42+D42</f>
        <v>13504.185107186851</v>
      </c>
    </row>
    <row r="44" spans="1:6" x14ac:dyDescent="0.3">
      <c r="C44" s="26"/>
      <c r="D44" s="26"/>
      <c r="E44" s="25"/>
    </row>
  </sheetData>
  <sheetProtection algorithmName="SHA-512" hashValue="lutZhsFkfe6/KYHXlGF1IzW7YSSekzcjn3AyQOrjOrGiYUbfgXVnSogNhMoKJpeVEPN0ni498uzec/3mGQA4xw==" saltValue="yttIEvCjMA9A4R1hdkeawA==" spinCount="100000" sheet="1" objects="1" scenarios="1"/>
  <mergeCells count="30">
    <mergeCell ref="F32:F33"/>
    <mergeCell ref="A42:B42"/>
    <mergeCell ref="E32:E33"/>
    <mergeCell ref="A38:B38"/>
    <mergeCell ref="A31:B31"/>
    <mergeCell ref="A32:B32"/>
    <mergeCell ref="A33:B33"/>
    <mergeCell ref="A34:B34"/>
    <mergeCell ref="A35:B35"/>
    <mergeCell ref="A39:B39"/>
    <mergeCell ref="A30:F30"/>
    <mergeCell ref="A12:F12"/>
    <mergeCell ref="A13:A14"/>
    <mergeCell ref="B13:B14"/>
    <mergeCell ref="C15:E15"/>
    <mergeCell ref="F15:F16"/>
    <mergeCell ref="C16:D16"/>
    <mergeCell ref="C13:C14"/>
    <mergeCell ref="D13:E13"/>
    <mergeCell ref="D14:E14"/>
    <mergeCell ref="A9:A10"/>
    <mergeCell ref="A8:F8"/>
    <mergeCell ref="A1:F1"/>
    <mergeCell ref="C2:E2"/>
    <mergeCell ref="C3:E3"/>
    <mergeCell ref="C4:F4"/>
    <mergeCell ref="C5:F5"/>
    <mergeCell ref="C6:F6"/>
    <mergeCell ref="A2:A3"/>
    <mergeCell ref="B2:B3"/>
  </mergeCells>
  <conditionalFormatting sqref="B2">
    <cfRule type="containsText" dxfId="4" priority="6" stopIfTrue="1" operator="containsText" text="X">
      <formula>NOT(ISERROR(SEARCH("X",B2)))</formula>
    </cfRule>
  </conditionalFormatting>
  <conditionalFormatting sqref="C13">
    <cfRule type="containsText" dxfId="3" priority="2" stopIfTrue="1" operator="containsText" text="X">
      <formula>NOT(ISERROR(SEARCH("X",C13)))</formula>
    </cfRule>
  </conditionalFormatting>
  <conditionalFormatting sqref="C15">
    <cfRule type="containsText" dxfId="2" priority="3" stopIfTrue="1" operator="containsText" text="X">
      <formula>NOT(ISERROR(SEARCH("X",C15)))</formula>
    </cfRule>
  </conditionalFormatting>
  <conditionalFormatting sqref="C31">
    <cfRule type="containsText" dxfId="1" priority="1" stopIfTrue="1" operator="containsText" text="X">
      <formula>NOT(ISERROR(SEARCH("X",C31)))</formula>
    </cfRule>
  </conditionalFormatting>
  <conditionalFormatting sqref="D10">
    <cfRule type="containsText" dxfId="0" priority="4" stopIfTrue="1" operator="containsText" text="X">
      <formula>NOT(ISERROR(SEARCH("X",D10)))</formula>
    </cfRule>
  </conditionalFormatting>
  <dataValidations count="5">
    <dataValidation type="decimal" allowBlank="1" showInputMessage="1" showErrorMessage="1" errorTitle="SUPERATO VALORE MASSIMO" error="Sono consentiti solo valori dell'Affare compresi tra 0,01 € e 1.024.000.000,00 €." sqref="C13 C9:C10" xr:uid="{B6D85579-72B3-4C89-83B6-B9FB2BA2E593}">
      <formula1>0</formula1>
      <formula2>1024000000</formula2>
    </dataValidation>
    <dataValidation operator="greaterThanOrEqual" allowBlank="1" showInputMessage="1" showErrorMessage="1" sqref="D18:D28" xr:uid="{C7566E5F-F030-4054-A573-DACF7BF38769}"/>
    <dataValidation type="list" allowBlank="1" showInputMessage="1" showErrorMessage="1" sqref="C31" xr:uid="{F94B63E0-F8F6-4B02-B00B-E27C49DF7C43}">
      <formula1>"3,5"</formula1>
    </dataValidation>
    <dataValidation type="decimal" operator="greaterThanOrEqual" allowBlank="1" showInputMessage="1" showErrorMessage="1" errorTitle="SUPERATO VALORE MASSIMO" error="Il valore dell'appalto deve essere pari o superiore a 1M€" sqref="B2:B3" xr:uid="{1A2719DD-2AFE-4377-97A3-C0376DF33D7B}">
      <formula1>1000000</formula1>
    </dataValidation>
    <dataValidation type="decimal" operator="greaterThanOrEqual" allowBlank="1" showInputMessage="1" showErrorMessage="1" errorTitle="SUPERATO VALORE MASSIMO" error="Il numero di ore per determinazioni/pareri a prevalente carattere tecnico deve essere almeno 8_x000a_" sqref="D10" xr:uid="{3E9BA296-995D-4A27-84F9-30981FE51494}">
      <formula1>8</formula1>
    </dataValidation>
  </dataValidations>
  <pageMargins left="0.7" right="0.7" top="0.75" bottom="0.75" header="0.3" footer="0.3"/>
  <pageSetup paperSize="9" orientation="portrait" r:id="rId1"/>
  <ignoredErrors>
    <ignoredError sqref="D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Compenso CCT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root</dc:creator>
  <cp:keywords/>
  <dc:description/>
  <cp:lastModifiedBy>MARCO CAMPANI</cp:lastModifiedBy>
  <cp:revision/>
  <dcterms:created xsi:type="dcterms:W3CDTF">2023-09-01T14:45:19Z</dcterms:created>
  <dcterms:modified xsi:type="dcterms:W3CDTF">2023-09-24T10:20:34Z</dcterms:modified>
  <cp:category/>
  <cp:contentStatus/>
</cp:coreProperties>
</file>